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6" windowWidth="19320" windowHeight="6096"/>
  </bookViews>
  <sheets>
    <sheet name="Лист1" sheetId="1" r:id="rId1"/>
  </sheets>
  <definedNames>
    <definedName name="_xlnm.Print_Titles" localSheetId="0">Лист1!$10:$10</definedName>
    <definedName name="_xlnm.Print_Area" localSheetId="0">Лист1!$A$1:$E$47</definedName>
  </definedNames>
  <calcPr calcId="145621"/>
</workbook>
</file>

<file path=xl/calcChain.xml><?xml version="1.0" encoding="utf-8"?>
<calcChain xmlns="http://schemas.openxmlformats.org/spreadsheetml/2006/main">
  <c r="D35" i="1" l="1"/>
  <c r="C35" i="1"/>
  <c r="D41" i="1"/>
  <c r="E41" i="1" s="1"/>
  <c r="C41" i="1"/>
  <c r="D12" i="1"/>
  <c r="C12" i="1"/>
  <c r="E43" i="1" l="1"/>
  <c r="E44" i="1"/>
  <c r="E45" i="1"/>
  <c r="E20" i="1"/>
  <c r="E42" i="1" l="1"/>
  <c r="E34" i="1" l="1"/>
  <c r="C28" i="1" l="1"/>
  <c r="C26" i="1" s="1"/>
  <c r="C22" i="1"/>
  <c r="C17" i="1"/>
  <c r="C15" i="1"/>
  <c r="C13" i="1"/>
  <c r="E31" i="1" l="1"/>
  <c r="E21" i="1"/>
  <c r="E37" i="1" l="1"/>
  <c r="D36" i="1" l="1"/>
  <c r="C36" i="1"/>
  <c r="C11" i="1" s="1"/>
  <c r="E40" i="1"/>
  <c r="E32" i="1"/>
  <c r="E14" i="1" l="1"/>
  <c r="E16" i="1"/>
  <c r="E18" i="1"/>
  <c r="E23" i="1"/>
  <c r="E24" i="1"/>
  <c r="E25" i="1"/>
  <c r="E27" i="1"/>
  <c r="E29" i="1"/>
  <c r="E30" i="1"/>
  <c r="E33" i="1"/>
  <c r="E38" i="1"/>
  <c r="E39" i="1"/>
  <c r="D28" i="1"/>
  <c r="D26" i="1" s="1"/>
  <c r="E26" i="1" s="1"/>
  <c r="D22" i="1"/>
  <c r="D17" i="1"/>
  <c r="D15" i="1"/>
  <c r="D13" i="1"/>
  <c r="E15" i="1" l="1"/>
  <c r="E22" i="1"/>
  <c r="E17" i="1"/>
  <c r="E35" i="1"/>
  <c r="E36" i="1"/>
  <c r="E28" i="1"/>
  <c r="E13" i="1"/>
  <c r="D11" i="1" l="1"/>
  <c r="E12" i="1"/>
  <c r="E11" i="1" l="1"/>
</calcChain>
</file>

<file path=xl/sharedStrings.xml><?xml version="1.0" encoding="utf-8"?>
<sst xmlns="http://schemas.openxmlformats.org/spreadsheetml/2006/main" count="83" uniqueCount="80">
  <si>
    <t>Приложение 1</t>
  </si>
  <si>
    <t>тыс. рублей</t>
  </si>
  <si>
    <t>Наименование вида доходов</t>
  </si>
  <si>
    <t>Х</t>
  </si>
  <si>
    <t>Доходы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</si>
  <si>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</si>
  <si>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</si>
  <si>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</si>
  <si>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</si>
  <si>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</si>
  <si>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</si>
  <si>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</si>
  <si>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</si>
  <si>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</si>
  <si>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</si>
  <si>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</si>
  <si>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</si>
  <si>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</si>
  <si>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</si>
  <si>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</si>
  <si>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</si>
  <si>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</si>
  <si>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</si>
  <si>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</si>
  <si>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</si>
  <si>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</si>
  <si>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</si>
  <si>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</si>
  <si>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</si>
  <si>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</si>
  <si>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</si>
  <si>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Неналоговые доходы</t>
  </si>
  <si>
    <t>Безвозмездные поступления от негосударственных организаций</t>
  </si>
  <si>
    <t xml:space="preserve">Дотации бюджетам бюджетной системы Российской Федерации </t>
  </si>
  <si>
    <t>2 07 00000 00</t>
  </si>
  <si>
    <t>-</t>
  </si>
  <si>
    <t>Прочие безвозмездные поступления</t>
  </si>
  <si>
    <t xml:space="preserve">Код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</si>
  <si>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</si>
  <si>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</si>
  <si>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</si>
  <si>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</si>
  <si>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</si>
  <si>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</si>
  <si>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</si>
  <si>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</si>
  <si>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</si>
  <si>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</si>
  <si>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</si>
  <si>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</si>
  <si>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</si>
  <si>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</si>
  <si>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</si>
  <si>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</si>
  <si>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</si>
  <si>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</si>
  <si>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</si>
  <si>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</si>
  <si>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</si>
  <si>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</si>
  <si>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</si>
  <si>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</si>
  <si>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</si>
  <si>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</si>
  <si>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</si>
  <si>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</si>
  <si>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</si>
  <si>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</si>
  <si>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000 2 19 00000 00 0000 000</t>
  </si>
  <si>
    <t>к пояснительной записке</t>
  </si>
  <si>
    <t xml:space="preserve">к отчету об исполнении бюджета </t>
  </si>
  <si>
    <t>000 2 04 00000 00 0000 000</t>
  </si>
  <si>
    <t xml:space="preserve">% исполнения к утвержденному плану на год </t>
  </si>
  <si>
    <t>города Югорска за 1 полугодие 2025 года</t>
  </si>
  <si>
    <t>Иные налоговые и неналоговые доходы</t>
  </si>
  <si>
    <t>Иные безвозмездные поступления</t>
  </si>
  <si>
    <t>Сведения об исполнении бюджета города Югорска в разрезе видов доходов за 1 полугодие 2025 года 
в сравнении с плановыми назначениями на 2025 год</t>
  </si>
  <si>
    <t>Утвержденный план на 
2025 год*</t>
  </si>
  <si>
    <t>Исполнено 
на 01.07.2025</t>
  </si>
  <si>
    <t>*Утвержденный план на 2025 год соответствует плановым показателям,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</si>
</sst>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2"/>
      <color theme="1"/>
      <name val="PT Astra Serif"/>
      <family val="2"/>
      <charset val="204"/>
    </font>
    <font>
      <sz val="13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3" borderId="0" xfId="0" applyFont="1" applyFill="1" applyProtection="1">
      <protection hidden="1"/>
    </xf>
    <xf numFmtId="0" fontId="2" fillId="3" borderId="0" xfId="0" applyNumberFormat="1" applyFont="1" applyFill="1" applyAlignment="1" applyProtection="1"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1" fillId="3" borderId="0" xfId="0" applyFont="1" applyFill="1" applyAlignment="1" applyProtection="1">
      <alignment horizontal="left" indent="2"/>
      <protection hidden="1"/>
    </xf>
    <xf numFmtId="0" fontId="2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view="pageBreakPreview" zoomScaleNormal="100" zoomScaleSheetLayoutView="100" workbookViewId="0">
      <selection activeCell="B38" sqref="B38"/>
    </sheetView>
  </sheetViews>
  <sheetFormatPr defaultColWidth="9" defaultRowHeight="15.6" x14ac:dyDescent="0.3"/>
  <cols>
    <col min="1" max="1" width="25.69921875" style="23" customWidth="1"/>
    <col min="2" max="2" width="41.09765625" style="6" customWidth="1"/>
    <col min="3" max="3" width="15" style="6" customWidth="1"/>
    <col min="4" max="4" width="15.09765625" style="6" customWidth="1"/>
    <col min="5" max="5" width="16.69921875" style="6" customWidth="1"/>
    <col min="6" max="16384" width="9" style="6"/>
  </cols>
  <sheetData>
    <row r="1" spans="1:10" s="2" customFormat="1" ht="17.25" customHeight="1" x14ac:dyDescent="0.3">
      <c r="A1" s="1"/>
      <c r="C1" s="27" t="s">
        <v>0</v>
      </c>
      <c r="H1" s="27"/>
      <c r="I1" s="27"/>
      <c r="J1" s="27"/>
    </row>
    <row r="2" spans="1:10" s="2" customFormat="1" ht="16.8" x14ac:dyDescent="0.3">
      <c r="A2" s="1"/>
      <c r="C2" s="27" t="s">
        <v>69</v>
      </c>
      <c r="H2" s="27"/>
      <c r="I2" s="27"/>
      <c r="J2" s="27"/>
    </row>
    <row r="3" spans="1:10" s="2" customFormat="1" ht="16.8" x14ac:dyDescent="0.3">
      <c r="A3" s="1"/>
      <c r="C3" s="28" t="s">
        <v>70</v>
      </c>
      <c r="H3" s="28"/>
      <c r="I3" s="28"/>
      <c r="J3" s="28"/>
    </row>
    <row r="4" spans="1:10" s="2" customFormat="1" ht="16.8" x14ac:dyDescent="0.3">
      <c r="A4" s="1"/>
      <c r="C4" s="28" t="s">
        <v>73</v>
      </c>
      <c r="H4" s="28"/>
      <c r="I4" s="28"/>
      <c r="J4" s="28"/>
    </row>
    <row r="5" spans="1:10" s="2" customFormat="1" ht="16.8" x14ac:dyDescent="0.3">
      <c r="A5" s="5"/>
      <c r="G5" s="3"/>
      <c r="H5" s="4"/>
    </row>
    <row r="6" spans="1:10" s="2" customFormat="1" ht="35.4" customHeight="1" x14ac:dyDescent="0.3">
      <c r="A6" s="31" t="s">
        <v>76</v>
      </c>
      <c r="B6" s="31"/>
      <c r="C6" s="31"/>
      <c r="D6" s="31"/>
      <c r="E6" s="31"/>
    </row>
    <row r="7" spans="1:10" s="2" customFormat="1" ht="16.8" x14ac:dyDescent="0.3">
      <c r="A7" s="5"/>
    </row>
    <row r="8" spans="1:10" s="2" customFormat="1" ht="16.8" x14ac:dyDescent="0.3">
      <c r="A8" s="1"/>
      <c r="E8" s="24" t="s">
        <v>1</v>
      </c>
    </row>
    <row r="9" spans="1:10" ht="52.8" customHeight="1" x14ac:dyDescent="0.3">
      <c r="A9" s="25" t="s">
        <v>37</v>
      </c>
      <c r="B9" s="25" t="s">
        <v>2</v>
      </c>
      <c r="C9" s="26" t="s">
        <v>77</v>
      </c>
      <c r="D9" s="25" t="s">
        <v>78</v>
      </c>
      <c r="E9" s="25" t="s">
        <v>72</v>
      </c>
    </row>
    <row r="10" spans="1:10" s="8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</row>
    <row r="11" spans="1:10" s="12" customFormat="1" x14ac:dyDescent="0.3">
      <c r="A11" s="9" t="s">
        <v>3</v>
      </c>
      <c r="B11" s="9" t="s">
        <v>4</v>
      </c>
      <c r="C11" s="10">
        <f>SUM(C12+C35)</f>
        <v>7290936</v>
      </c>
      <c r="D11" s="10">
        <f>SUM(D12+D35)</f>
        <v>3365224.5</v>
      </c>
      <c r="E11" s="11">
        <f t="shared" ref="E11:E45" si="0">SUM(D11/C11)*100</f>
        <v>46.156275408260342</v>
      </c>
    </row>
    <row r="12" spans="1:10" s="12" customFormat="1" x14ac:dyDescent="0.3">
      <c r="A12" s="9" t="s">
        <v>38</v>
      </c>
      <c r="B12" s="13" t="s">
        <v>5</v>
      </c>
      <c r="C12" s="10">
        <f>SUM(C13+C15+C17+C22+C26)</f>
        <v>2435340.7000000002</v>
      </c>
      <c r="D12" s="10">
        <f>SUM(D13+D15+D17+D22+D26)</f>
        <v>1076399.3</v>
      </c>
      <c r="E12" s="11">
        <f t="shared" si="0"/>
        <v>44.19912581430598</v>
      </c>
    </row>
    <row r="13" spans="1:10" x14ac:dyDescent="0.3">
      <c r="A13" s="9" t="s">
        <v>39</v>
      </c>
      <c r="B13" s="15" t="s">
        <v>6</v>
      </c>
      <c r="C13" s="16">
        <f>SUM(C14)</f>
        <v>1771506.8</v>
      </c>
      <c r="D13" s="16">
        <f>SUM(D14)</f>
        <v>780431.7</v>
      </c>
      <c r="E13" s="17">
        <f t="shared" si="0"/>
        <v>44.05468271417304</v>
      </c>
    </row>
    <row r="14" spans="1:10" x14ac:dyDescent="0.3">
      <c r="A14" s="18" t="s">
        <v>40</v>
      </c>
      <c r="B14" s="19" t="s">
        <v>7</v>
      </c>
      <c r="C14" s="20">
        <v>1771506.8</v>
      </c>
      <c r="D14" s="20">
        <v>780431.7</v>
      </c>
      <c r="E14" s="21">
        <f t="shared" si="0"/>
        <v>44.05468271417304</v>
      </c>
    </row>
    <row r="15" spans="1:10" ht="46.8" x14ac:dyDescent="0.3">
      <c r="A15" s="9" t="s">
        <v>41</v>
      </c>
      <c r="B15" s="15" t="s">
        <v>8</v>
      </c>
      <c r="C15" s="16">
        <f>SUM(C16)</f>
        <v>46596.3</v>
      </c>
      <c r="D15" s="16">
        <f>SUM(D16)</f>
        <v>18904.5</v>
      </c>
      <c r="E15" s="17">
        <f t="shared" si="0"/>
        <v>40.570817854636523</v>
      </c>
    </row>
    <row r="16" spans="1:10" ht="46.8" x14ac:dyDescent="0.3">
      <c r="A16" s="18" t="s">
        <v>42</v>
      </c>
      <c r="B16" s="19" t="s">
        <v>9</v>
      </c>
      <c r="C16" s="20">
        <v>46596.3</v>
      </c>
      <c r="D16" s="20">
        <v>18904.5</v>
      </c>
      <c r="E16" s="21">
        <f t="shared" si="0"/>
        <v>40.570817854636523</v>
      </c>
    </row>
    <row r="17" spans="1:5" x14ac:dyDescent="0.3">
      <c r="A17" s="9" t="s">
        <v>43</v>
      </c>
      <c r="B17" s="15" t="s">
        <v>10</v>
      </c>
      <c r="C17" s="16">
        <f>SUM(C18:C21)</f>
        <v>217450</v>
      </c>
      <c r="D17" s="16">
        <f>SUM(D18:D21)</f>
        <v>123312.3</v>
      </c>
      <c r="E17" s="17">
        <f t="shared" si="0"/>
        <v>56.708346746378481</v>
      </c>
    </row>
    <row r="18" spans="1:5" ht="35.25" customHeight="1" x14ac:dyDescent="0.3">
      <c r="A18" s="18" t="s">
        <v>44</v>
      </c>
      <c r="B18" s="19" t="s">
        <v>11</v>
      </c>
      <c r="C18" s="20">
        <v>210000</v>
      </c>
      <c r="D18" s="20">
        <v>116640.2</v>
      </c>
      <c r="E18" s="21">
        <f t="shared" si="0"/>
        <v>55.542952380952379</v>
      </c>
    </row>
    <row r="19" spans="1:5" ht="31.2" x14ac:dyDescent="0.3">
      <c r="A19" s="18" t="s">
        <v>45</v>
      </c>
      <c r="B19" s="19" t="s">
        <v>12</v>
      </c>
      <c r="C19" s="20">
        <v>0</v>
      </c>
      <c r="D19" s="20">
        <v>5</v>
      </c>
      <c r="E19" s="21" t="s">
        <v>35</v>
      </c>
    </row>
    <row r="20" spans="1:5" x14ac:dyDescent="0.3">
      <c r="A20" s="18" t="s">
        <v>46</v>
      </c>
      <c r="B20" s="19" t="s">
        <v>13</v>
      </c>
      <c r="C20" s="20">
        <v>950</v>
      </c>
      <c r="D20" s="20">
        <v>1113.5</v>
      </c>
      <c r="E20" s="21">
        <f t="shared" si="0"/>
        <v>117.21052631578948</v>
      </c>
    </row>
    <row r="21" spans="1:5" ht="32.25" customHeight="1" x14ac:dyDescent="0.3">
      <c r="A21" s="18" t="s">
        <v>47</v>
      </c>
      <c r="B21" s="19" t="s">
        <v>14</v>
      </c>
      <c r="C21" s="20">
        <v>6500</v>
      </c>
      <c r="D21" s="20">
        <v>5553.6</v>
      </c>
      <c r="E21" s="21">
        <f t="shared" si="0"/>
        <v>85.44</v>
      </c>
    </row>
    <row r="22" spans="1:5" x14ac:dyDescent="0.3">
      <c r="A22" s="9" t="s">
        <v>48</v>
      </c>
      <c r="B22" s="15" t="s">
        <v>15</v>
      </c>
      <c r="C22" s="16">
        <f>SUM(C23:C25)</f>
        <v>134286.70000000001</v>
      </c>
      <c r="D22" s="16">
        <f>SUM(D23:D25)</f>
        <v>33665</v>
      </c>
      <c r="E22" s="17">
        <f t="shared" si="0"/>
        <v>25.069496830289221</v>
      </c>
    </row>
    <row r="23" spans="1:5" x14ac:dyDescent="0.3">
      <c r="A23" s="18" t="s">
        <v>49</v>
      </c>
      <c r="B23" s="19" t="s">
        <v>16</v>
      </c>
      <c r="C23" s="20">
        <v>54793.1</v>
      </c>
      <c r="D23" s="20">
        <v>3612.8</v>
      </c>
      <c r="E23" s="21">
        <f t="shared" si="0"/>
        <v>6.5935309372895503</v>
      </c>
    </row>
    <row r="24" spans="1:5" x14ac:dyDescent="0.3">
      <c r="A24" s="18" t="s">
        <v>50</v>
      </c>
      <c r="B24" s="19" t="s">
        <v>17</v>
      </c>
      <c r="C24" s="20">
        <v>16500</v>
      </c>
      <c r="D24" s="20">
        <v>3738.9</v>
      </c>
      <c r="E24" s="21">
        <f t="shared" si="0"/>
        <v>22.66</v>
      </c>
    </row>
    <row r="25" spans="1:5" x14ac:dyDescent="0.3">
      <c r="A25" s="18" t="s">
        <v>51</v>
      </c>
      <c r="B25" s="19" t="s">
        <v>18</v>
      </c>
      <c r="C25" s="20">
        <v>62993.599999999999</v>
      </c>
      <c r="D25" s="20">
        <v>26313.3</v>
      </c>
      <c r="E25" s="21">
        <f t="shared" si="0"/>
        <v>41.771386299560589</v>
      </c>
    </row>
    <row r="26" spans="1:5" s="8" customFormat="1" x14ac:dyDescent="0.3">
      <c r="A26" s="25" t="s">
        <v>3</v>
      </c>
      <c r="B26" s="15" t="s">
        <v>74</v>
      </c>
      <c r="C26" s="16">
        <f>SUM(C27+C28)</f>
        <v>265500.90000000002</v>
      </c>
      <c r="D26" s="16">
        <f>SUM(D27+D28)</f>
        <v>120085.8</v>
      </c>
      <c r="E26" s="17">
        <f t="shared" si="0"/>
        <v>45.22990317546946</v>
      </c>
    </row>
    <row r="27" spans="1:5" hidden="1" x14ac:dyDescent="0.3">
      <c r="A27" s="9" t="s">
        <v>52</v>
      </c>
      <c r="B27" s="15" t="s">
        <v>19</v>
      </c>
      <c r="C27" s="16">
        <v>25110</v>
      </c>
      <c r="D27" s="16">
        <v>11839.2</v>
      </c>
      <c r="E27" s="17">
        <f t="shared" si="0"/>
        <v>47.14934289127838</v>
      </c>
    </row>
    <row r="28" spans="1:5" s="12" customFormat="1" hidden="1" x14ac:dyDescent="0.3">
      <c r="A28" s="9" t="s">
        <v>3</v>
      </c>
      <c r="B28" s="14" t="s">
        <v>31</v>
      </c>
      <c r="C28" s="10">
        <f>SUM(C29:C34)</f>
        <v>240390.90000000002</v>
      </c>
      <c r="D28" s="10">
        <f>SUM(D29:D34)</f>
        <v>108246.6</v>
      </c>
      <c r="E28" s="11">
        <f t="shared" si="0"/>
        <v>45.029408351148064</v>
      </c>
    </row>
    <row r="29" spans="1:5" ht="46.8" hidden="1" x14ac:dyDescent="0.3">
      <c r="A29" s="22" t="s">
        <v>53</v>
      </c>
      <c r="B29" s="19" t="s">
        <v>20</v>
      </c>
      <c r="C29" s="20">
        <v>77308.800000000003</v>
      </c>
      <c r="D29" s="20">
        <v>35846.5</v>
      </c>
      <c r="E29" s="21">
        <f t="shared" si="0"/>
        <v>46.367942588683306</v>
      </c>
    </row>
    <row r="30" spans="1:5" ht="31.2" hidden="1" x14ac:dyDescent="0.3">
      <c r="A30" s="22" t="s">
        <v>54</v>
      </c>
      <c r="B30" s="19" t="s">
        <v>21</v>
      </c>
      <c r="C30" s="20">
        <v>1182.5999999999999</v>
      </c>
      <c r="D30" s="20">
        <v>575.29999999999995</v>
      </c>
      <c r="E30" s="21">
        <f t="shared" si="0"/>
        <v>48.647048875359374</v>
      </c>
    </row>
    <row r="31" spans="1:5" ht="31.2" hidden="1" x14ac:dyDescent="0.3">
      <c r="A31" s="22" t="s">
        <v>56</v>
      </c>
      <c r="B31" s="19" t="s">
        <v>55</v>
      </c>
      <c r="C31" s="20">
        <v>1702.9</v>
      </c>
      <c r="D31" s="20">
        <v>1734.5</v>
      </c>
      <c r="E31" s="21">
        <f t="shared" si="0"/>
        <v>101.85565799518469</v>
      </c>
    </row>
    <row r="32" spans="1:5" ht="31.2" hidden="1" x14ac:dyDescent="0.3">
      <c r="A32" s="22" t="s">
        <v>57</v>
      </c>
      <c r="B32" s="19" t="s">
        <v>22</v>
      </c>
      <c r="C32" s="20">
        <v>150779.9</v>
      </c>
      <c r="D32" s="20">
        <v>64342.8</v>
      </c>
      <c r="E32" s="21">
        <f t="shared" si="0"/>
        <v>42.673327147716641</v>
      </c>
    </row>
    <row r="33" spans="1:5" hidden="1" x14ac:dyDescent="0.3">
      <c r="A33" s="22" t="s">
        <v>58</v>
      </c>
      <c r="B33" s="19" t="s">
        <v>23</v>
      </c>
      <c r="C33" s="20">
        <v>9116.7000000000007</v>
      </c>
      <c r="D33" s="20">
        <v>5447.5</v>
      </c>
      <c r="E33" s="21">
        <f t="shared" si="0"/>
        <v>59.752980793488867</v>
      </c>
    </row>
    <row r="34" spans="1:5" hidden="1" x14ac:dyDescent="0.3">
      <c r="A34" s="22" t="s">
        <v>59</v>
      </c>
      <c r="B34" s="19" t="s">
        <v>24</v>
      </c>
      <c r="C34" s="20">
        <v>300</v>
      </c>
      <c r="D34" s="20">
        <v>300</v>
      </c>
      <c r="E34" s="21">
        <f t="shared" si="0"/>
        <v>100</v>
      </c>
    </row>
    <row r="35" spans="1:5" s="12" customFormat="1" ht="21" customHeight="1" x14ac:dyDescent="0.3">
      <c r="A35" s="9" t="s">
        <v>60</v>
      </c>
      <c r="B35" s="13" t="s">
        <v>25</v>
      </c>
      <c r="C35" s="10">
        <f>SUM(C36+C41)</f>
        <v>4855595.3</v>
      </c>
      <c r="D35" s="10">
        <f>SUM(D36+D41)</f>
        <v>2288825.2000000002</v>
      </c>
      <c r="E35" s="11">
        <f t="shared" si="0"/>
        <v>47.137890589852091</v>
      </c>
    </row>
    <row r="36" spans="1:5" ht="46.8" x14ac:dyDescent="0.3">
      <c r="A36" s="9" t="s">
        <v>61</v>
      </c>
      <c r="B36" s="15" t="s">
        <v>62</v>
      </c>
      <c r="C36" s="16">
        <f>SUM(C37:C40)</f>
        <v>4855367.3</v>
      </c>
      <c r="D36" s="16">
        <f>SUM(D37:D40)</f>
        <v>2288597.2000000002</v>
      </c>
      <c r="E36" s="17">
        <f t="shared" si="0"/>
        <v>47.135408272820065</v>
      </c>
    </row>
    <row r="37" spans="1:5" ht="31.2" x14ac:dyDescent="0.3">
      <c r="A37" s="18" t="s">
        <v>63</v>
      </c>
      <c r="B37" s="19" t="s">
        <v>33</v>
      </c>
      <c r="C37" s="20">
        <v>202328.2</v>
      </c>
      <c r="D37" s="20">
        <v>98244.6</v>
      </c>
      <c r="E37" s="21">
        <f t="shared" si="0"/>
        <v>48.557047411087531</v>
      </c>
    </row>
    <row r="38" spans="1:5" ht="46.8" x14ac:dyDescent="0.3">
      <c r="A38" s="18" t="s">
        <v>64</v>
      </c>
      <c r="B38" s="19" t="s">
        <v>26</v>
      </c>
      <c r="C38" s="20">
        <v>2728830.9</v>
      </c>
      <c r="D38" s="20">
        <v>1099941.3</v>
      </c>
      <c r="E38" s="21">
        <f t="shared" si="0"/>
        <v>40.308151743664297</v>
      </c>
    </row>
    <row r="39" spans="1:5" ht="31.2" x14ac:dyDescent="0.3">
      <c r="A39" s="18" t="s">
        <v>65</v>
      </c>
      <c r="B39" s="19" t="s">
        <v>27</v>
      </c>
      <c r="C39" s="20">
        <v>1734805.9</v>
      </c>
      <c r="D39" s="20">
        <v>930671.8</v>
      </c>
      <c r="E39" s="21">
        <f t="shared" si="0"/>
        <v>53.647027601185826</v>
      </c>
    </row>
    <row r="40" spans="1:5" ht="24" customHeight="1" x14ac:dyDescent="0.3">
      <c r="A40" s="18" t="s">
        <v>66</v>
      </c>
      <c r="B40" s="19" t="s">
        <v>28</v>
      </c>
      <c r="C40" s="20">
        <v>189402.3</v>
      </c>
      <c r="D40" s="20">
        <v>159739.5</v>
      </c>
      <c r="E40" s="21">
        <f t="shared" si="0"/>
        <v>84.338732950972613</v>
      </c>
    </row>
    <row r="41" spans="1:5" s="8" customFormat="1" x14ac:dyDescent="0.3">
      <c r="A41" s="25" t="s">
        <v>3</v>
      </c>
      <c r="B41" s="30" t="s">
        <v>75</v>
      </c>
      <c r="C41" s="16">
        <f>SUM(C42:C45)</f>
        <v>228</v>
      </c>
      <c r="D41" s="16">
        <f>SUM(D42:D45)</f>
        <v>228</v>
      </c>
      <c r="E41" s="17">
        <f t="shared" si="0"/>
        <v>100</v>
      </c>
    </row>
    <row r="42" spans="1:5" ht="46.8" hidden="1" x14ac:dyDescent="0.3">
      <c r="A42" s="7" t="s">
        <v>67</v>
      </c>
      <c r="B42" s="15" t="s">
        <v>29</v>
      </c>
      <c r="C42" s="16">
        <v>323.5</v>
      </c>
      <c r="D42" s="16">
        <v>323.5</v>
      </c>
      <c r="E42" s="17">
        <f t="shared" si="0"/>
        <v>100</v>
      </c>
    </row>
    <row r="43" spans="1:5" ht="31.2" hidden="1" x14ac:dyDescent="0.3">
      <c r="A43" s="7" t="s">
        <v>71</v>
      </c>
      <c r="B43" s="15" t="s">
        <v>32</v>
      </c>
      <c r="C43" s="16"/>
      <c r="D43" s="16"/>
      <c r="E43" s="17" t="e">
        <f t="shared" si="0"/>
        <v>#DIV/0!</v>
      </c>
    </row>
    <row r="44" spans="1:5" hidden="1" x14ac:dyDescent="0.3">
      <c r="A44" s="7" t="s">
        <v>34</v>
      </c>
      <c r="B44" s="15" t="s">
        <v>36</v>
      </c>
      <c r="C44" s="16"/>
      <c r="D44" s="16"/>
      <c r="E44" s="17" t="e">
        <f t="shared" si="0"/>
        <v>#DIV/0!</v>
      </c>
    </row>
    <row r="45" spans="1:5" ht="47.25" hidden="1" customHeight="1" x14ac:dyDescent="0.3">
      <c r="A45" s="7" t="s">
        <v>68</v>
      </c>
      <c r="B45" s="15" t="s">
        <v>30</v>
      </c>
      <c r="C45" s="16">
        <v>-95.5</v>
      </c>
      <c r="D45" s="16">
        <v>-95.5</v>
      </c>
      <c r="E45" s="17">
        <f t="shared" si="0"/>
        <v>100</v>
      </c>
    </row>
    <row r="46" spans="1:5" x14ac:dyDescent="0.3">
      <c r="A46" s="29"/>
    </row>
    <row r="47" spans="1:5" ht="50.4" customHeight="1" x14ac:dyDescent="0.3">
      <c r="A47" s="32" t="s">
        <v>79</v>
      </c>
      <c r="B47" s="32"/>
      <c r="C47" s="32"/>
      <c r="D47" s="32"/>
      <c r="E47" s="32"/>
    </row>
  </sheetData>
  <mergeCells count="2">
    <mergeCell ref="A6:E6"/>
    <mergeCell ref="A47:E47"/>
  </mergeCells>
  <printOptions horizontalCentered="1"/>
  <pageMargins left="0.78740157480314965" right="0.59055118110236227" top="0.78740157480314965" bottom="0.78740157480314965" header="0.31496062992125984" footer="0.31496062992125984"/>
  <pageSetup paperSize="9" scale="72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2025-07-22T05:43:35Z</cp:lastPrinted>
  <dcterms:created xsi:type="dcterms:W3CDTF">2021-04-21T09:51:05Z</dcterms:created>
  <dcterms:modified xsi:type="dcterms:W3CDTF">2025-07-22T05:43:57Z</dcterms:modified>
</cp:coreProperties>
</file>